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2B3D4CFB-56C4-4EC8-AD0C-DCAD95B9B15D}" xr6:coauthVersionLast="47" xr6:coauthVersionMax="47" xr10:uidLastSave="{00000000-0000-0000-0000-000000000000}"/>
  <bookViews>
    <workbookView xWindow="3420" yWindow="3420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22'!$A$1:$N$32</definedName>
    <definedName name="_xlnm.Print_Area" localSheetId="2">'Spring 23'!$A$1:$M$40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" l="1"/>
  <c r="G12" i="2"/>
  <c r="K12" i="2" s="1"/>
  <c r="M12" i="2" l="1"/>
  <c r="L12" i="2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14" i="2"/>
  <c r="J15" i="2"/>
  <c r="J7" i="2"/>
  <c r="J8" i="2"/>
  <c r="J9" i="2"/>
  <c r="J10" i="2"/>
  <c r="J11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K7" i="1"/>
  <c r="K8" i="1"/>
  <c r="K9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22" i="2" l="1"/>
  <c r="K22" i="2" s="1"/>
  <c r="G23" i="2"/>
  <c r="K23" i="2" s="1"/>
  <c r="G24" i="2"/>
  <c r="K24" i="2" s="1"/>
  <c r="G25" i="2"/>
  <c r="K25" i="2" s="1"/>
  <c r="G26" i="2"/>
  <c r="K26" i="2" s="1"/>
  <c r="M26" i="2" l="1"/>
  <c r="L26" i="2"/>
  <c r="M23" i="2"/>
  <c r="L23" i="2"/>
  <c r="M25" i="2"/>
  <c r="L25" i="2"/>
  <c r="L24" i="2"/>
  <c r="M24" i="2"/>
  <c r="L22" i="2"/>
  <c r="M22" i="2"/>
  <c r="F27" i="3"/>
  <c r="J27" i="3" s="1"/>
  <c r="F28" i="3"/>
  <c r="J28" i="3" s="1"/>
  <c r="F29" i="3"/>
  <c r="J29" i="3" s="1"/>
  <c r="G19" i="2"/>
  <c r="K19" i="2" s="1"/>
  <c r="G20" i="2"/>
  <c r="K20" i="2" s="1"/>
  <c r="G21" i="2"/>
  <c r="K21" i="2" s="1"/>
  <c r="L21" i="2" l="1"/>
  <c r="M21" i="2"/>
  <c r="K27" i="3"/>
  <c r="L27" i="3"/>
  <c r="L19" i="2"/>
  <c r="M19" i="2"/>
  <c r="L29" i="3"/>
  <c r="K29" i="3"/>
  <c r="K28" i="3"/>
  <c r="L28" i="3"/>
  <c r="M20" i="2"/>
  <c r="L2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14" i="2"/>
  <c r="K14" i="2" s="1"/>
  <c r="G15" i="2"/>
  <c r="K15" i="2" s="1"/>
  <c r="G7" i="2"/>
  <c r="K7" i="2" s="1"/>
  <c r="G8" i="2"/>
  <c r="K8" i="2" s="1"/>
  <c r="G9" i="2"/>
  <c r="K9" i="2" s="1"/>
  <c r="G10" i="2"/>
  <c r="K10" i="2" s="1"/>
  <c r="G11" i="2"/>
  <c r="K11" i="2" s="1"/>
  <c r="G16" i="2"/>
  <c r="K16" i="2" s="1"/>
  <c r="G17" i="2"/>
  <c r="K17" i="2" s="1"/>
  <c r="G18" i="2"/>
  <c r="K18" i="2" s="1"/>
  <c r="G27" i="2"/>
  <c r="K27" i="2" s="1"/>
  <c r="G28" i="2"/>
  <c r="K28" i="2" s="1"/>
  <c r="G29" i="2"/>
  <c r="K29" i="2" s="1"/>
  <c r="G30" i="2"/>
  <c r="K30" i="2" s="1"/>
  <c r="G31" i="2"/>
  <c r="K31" i="2" s="1"/>
  <c r="G32" i="2"/>
  <c r="K32" i="2" s="1"/>
  <c r="F35" i="3"/>
  <c r="J35" i="3" s="1"/>
  <c r="L11" i="2" l="1"/>
  <c r="M11" i="2"/>
  <c r="M15" i="2"/>
  <c r="L15" i="2"/>
  <c r="L10" i="2"/>
  <c r="M10" i="2"/>
  <c r="L30" i="2"/>
  <c r="M30" i="2"/>
  <c r="L18" i="2"/>
  <c r="M18" i="2"/>
  <c r="L31" i="2"/>
  <c r="M31" i="2"/>
  <c r="L14" i="2"/>
  <c r="M14" i="2"/>
  <c r="M9" i="2"/>
  <c r="L9" i="2"/>
  <c r="M29" i="2"/>
  <c r="L29" i="2"/>
  <c r="K35" i="3"/>
  <c r="L35" i="3"/>
  <c r="M8" i="2"/>
  <c r="L8" i="2"/>
  <c r="L28" i="2"/>
  <c r="M28" i="2"/>
  <c r="M17" i="2"/>
  <c r="L17" i="2"/>
  <c r="M32" i="2"/>
  <c r="L32" i="2"/>
  <c r="L7" i="2"/>
  <c r="M7" i="2"/>
  <c r="L27" i="2"/>
  <c r="M27" i="2"/>
  <c r="L16" i="2"/>
  <c r="M16" i="2"/>
  <c r="F38" i="3"/>
  <c r="J38" i="3" s="1"/>
  <c r="F37" i="3"/>
  <c r="J37" i="3" s="1"/>
  <c r="F36" i="3"/>
  <c r="J36" i="3" s="1"/>
  <c r="F34" i="3"/>
  <c r="J34" i="3" s="1"/>
  <c r="F33" i="3"/>
  <c r="J33" i="3" s="1"/>
  <c r="F32" i="3"/>
  <c r="J32" i="3" s="1"/>
  <c r="F31" i="3"/>
  <c r="J31" i="3" s="1"/>
  <c r="F30" i="3"/>
  <c r="J30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5" i="3" l="1"/>
  <c r="L15" i="3"/>
  <c r="K14" i="3"/>
  <c r="L14" i="3"/>
  <c r="K16" i="3"/>
  <c r="L16" i="3"/>
  <c r="K37" i="3"/>
  <c r="L37" i="3"/>
  <c r="K32" i="3"/>
  <c r="L32" i="3"/>
  <c r="K19" i="3"/>
  <c r="L19" i="3"/>
  <c r="K13" i="3"/>
  <c r="L13" i="3"/>
  <c r="K34" i="3"/>
  <c r="L34" i="3"/>
  <c r="K31" i="3"/>
  <c r="L31" i="3"/>
  <c r="K18" i="3"/>
  <c r="L18" i="3"/>
  <c r="K33" i="3"/>
  <c r="L33" i="3"/>
  <c r="K36" i="3"/>
  <c r="L36" i="3"/>
  <c r="K38" i="3"/>
  <c r="L38" i="3"/>
  <c r="K24" i="3"/>
  <c r="L24" i="3"/>
  <c r="K12" i="3"/>
  <c r="L12" i="3"/>
  <c r="L17" i="3"/>
  <c r="K17" i="3"/>
  <c r="K21" i="3"/>
  <c r="L21" i="3"/>
  <c r="K25" i="3"/>
  <c r="L25" i="3"/>
  <c r="K20" i="3"/>
  <c r="L20" i="3"/>
  <c r="K8" i="3"/>
  <c r="L8" i="3"/>
  <c r="L23" i="3"/>
  <c r="K23" i="3"/>
  <c r="K22" i="3"/>
  <c r="L22" i="3"/>
  <c r="K9" i="3"/>
  <c r="L9" i="3"/>
  <c r="K10" i="3"/>
  <c r="L10" i="3"/>
  <c r="K26" i="3"/>
  <c r="L26" i="3"/>
  <c r="L11" i="3"/>
  <c r="K11" i="3"/>
  <c r="K30" i="3"/>
  <c r="L30" i="3"/>
  <c r="F39" i="3"/>
  <c r="J39" i="3" s="1"/>
  <c r="F40" i="3"/>
  <c r="J40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9" i="1"/>
  <c r="L9" i="1" s="1"/>
  <c r="H8" i="1"/>
  <c r="L8" i="1" s="1"/>
  <c r="H7" i="1"/>
  <c r="L7" i="1" s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39" i="3"/>
  <c r="L39" i="3"/>
  <c r="M17" i="1"/>
  <c r="N17" i="1"/>
  <c r="M22" i="1"/>
  <c r="N22" i="1"/>
  <c r="M8" i="1"/>
  <c r="N8" i="1"/>
  <c r="K40" i="3"/>
  <c r="L40" i="3"/>
  <c r="M20" i="1"/>
  <c r="N20" i="1"/>
  <c r="M7" i="1"/>
  <c r="N7" i="1"/>
  <c r="M9" i="1"/>
  <c r="N9" i="1"/>
  <c r="L2" i="1"/>
  <c r="K2" i="1"/>
  <c r="I2" i="3"/>
  <c r="K2" i="2"/>
  <c r="J2" i="3"/>
  <c r="J2" i="2"/>
  <c r="L7" i="3"/>
  <c r="K7" i="3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<sst xmlns="http://schemas.openxmlformats.org/spreadsheetml/2006/main" count="172" uniqueCount="72">
  <si>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</si>
  <si>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</si>
  <si>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</si>
  <si>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</si>
  <si>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</si>
  <si>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</si>
  <si>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</si>
  <si>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</si>
  <si>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</si>
  <si>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</si>
  <si>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</si>
  <si>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</si>
  <si>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</si>
  <si>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</si>
  <si>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</si>
  <si>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</si>
  <si>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</si>
  <si>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</si>
  <si>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</si>
  <si>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</si>
  <si>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</si>
  <si>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</si>
  <si>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</si>
  <si>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</si>
  <si>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</si>
  <si>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</si>
  <si>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</si>
  <si>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</si>
  <si>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</si>
  <si>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</si>
  <si>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</si>
  <si>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</si>
  <si>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</si>
  <si>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</si>
  <si>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</si>
  <si>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</si>
  <si>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</si>
  <si>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</si>
  <si>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</si>
  <si>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</si>
  <si>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</si>
  <si>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</si>
  <si>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</si>
  <si>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</si>
  <si>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</si>
  <si>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</si>
  <si>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</si>
  <si>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</si>
  <si>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</si>
  <si>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</si>
  <si>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</si>
  <si>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</si>
  <si>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</si>
  <si>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</si>
  <si>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</si>
  <si>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</si>
  <si>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</si>
  <si>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</si>
  <si>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</si>
  <si>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</si>
  <si>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</si>
  <si>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</si>
  <si>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HUMN</t>
  </si>
  <si>
    <t xml:space="preserve">HUMN </t>
  </si>
  <si>
    <t>Elizabeth Wing Brooks</t>
  </si>
  <si>
    <t>40/42</t>
  </si>
  <si>
    <t>42/38</t>
  </si>
  <si>
    <t>46/35</t>
  </si>
  <si>
    <t>44/42</t>
  </si>
  <si>
    <t>Actual Fall 2020/2021 Enrollments</t>
  </si>
  <si>
    <t>38/19</t>
  </si>
  <si>
    <t>43/44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</si>
</sst>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B16" sqref="B1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7" t="s">
        <v>50</v>
      </c>
      <c r="K1" s="62" t="s">
        <v>51</v>
      </c>
      <c r="L1" s="63" t="s">
        <v>2</v>
      </c>
      <c r="M1" s="64" t="s">
        <v>3</v>
      </c>
      <c r="N1" s="78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8">
        <v>22</v>
      </c>
      <c r="G2" s="126" t="str">
        <f>'2022-23 Summary'!C2</f>
        <v>HUMN</v>
      </c>
      <c r="H2" s="126"/>
      <c r="I2" s="126"/>
      <c r="J2" s="13">
        <f>'2022-23 Summary'!D2</f>
        <v>3.7</v>
      </c>
      <c r="K2" s="5">
        <f>SUM(K7:K24)</f>
        <v>0.60000000000000009</v>
      </c>
      <c r="L2" s="5">
        <f>SUM(L7:L24)</f>
        <v>366</v>
      </c>
      <c r="M2" s="5">
        <f>SUM(M7:M24)</f>
        <v>12.2</v>
      </c>
      <c r="N2" s="32">
        <f>L2/K2</f>
        <v>609.99999999999989</v>
      </c>
      <c r="O2" s="102" t="s">
        <v>52</v>
      </c>
    </row>
    <row r="3" spans="1:15" ht="19.5" customHeight="1" x14ac:dyDescent="0.25">
      <c r="A3" s="127" t="s">
        <v>64</v>
      </c>
      <c r="B3" s="128"/>
      <c r="C3" s="128"/>
      <c r="D3" s="128"/>
      <c r="E3" s="128"/>
      <c r="F3" s="128"/>
      <c r="G3" s="31"/>
      <c r="H3" s="121" t="s">
        <v>49</v>
      </c>
      <c r="I3" s="121"/>
      <c r="J3" s="122"/>
      <c r="K3" s="5" t="s">
        <v>61</v>
      </c>
      <c r="L3" s="16"/>
      <c r="M3" s="17"/>
      <c r="N3" s="17"/>
      <c r="O3" s="102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55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37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57" t="s">
        <v>63</v>
      </c>
      <c r="B7" s="57">
        <v>10</v>
      </c>
      <c r="C7" s="57" t="s">
        <v>54</v>
      </c>
      <c r="D7" s="57">
        <v>44</v>
      </c>
      <c r="E7" s="57">
        <v>42</v>
      </c>
      <c r="F7" s="57">
        <v>42</v>
      </c>
      <c r="G7" s="57">
        <v>1</v>
      </c>
      <c r="H7" s="69">
        <f>F7*G7</f>
        <v>42</v>
      </c>
      <c r="I7" s="87">
        <v>3</v>
      </c>
      <c r="J7" s="87">
        <v>3</v>
      </c>
      <c r="K7" s="68">
        <f>J7*G7/15</f>
        <v>0.2</v>
      </c>
      <c r="L7" s="69">
        <f>H7*I7</f>
        <v>126</v>
      </c>
      <c r="M7" s="70">
        <f>L7/30</f>
        <v>4.2</v>
      </c>
      <c r="N7" s="68">
        <f>L7/K7</f>
        <v>630</v>
      </c>
      <c r="O7" s="48"/>
    </row>
    <row r="8" spans="1:15" ht="15.75" customHeight="1" x14ac:dyDescent="0.25">
      <c r="A8" s="57" t="s">
        <v>63</v>
      </c>
      <c r="B8" s="57">
        <v>10</v>
      </c>
      <c r="C8" s="57" t="s">
        <v>54</v>
      </c>
      <c r="D8" s="57">
        <v>44</v>
      </c>
      <c r="E8" s="57">
        <v>37</v>
      </c>
      <c r="F8" s="57">
        <v>38</v>
      </c>
      <c r="G8" s="57">
        <v>1</v>
      </c>
      <c r="H8" s="69">
        <f>F8*G8</f>
        <v>38</v>
      </c>
      <c r="I8" s="87">
        <v>3</v>
      </c>
      <c r="J8" s="87">
        <v>3</v>
      </c>
      <c r="K8" s="68">
        <f>J8*G8/15</f>
        <v>0.2</v>
      </c>
      <c r="L8" s="69">
        <f>H8*I8</f>
        <v>114</v>
      </c>
      <c r="M8" s="70">
        <f>L8/30</f>
        <v>3.8</v>
      </c>
      <c r="N8" s="68">
        <f>L8/K8</f>
        <v>570</v>
      </c>
      <c r="O8" s="48"/>
    </row>
    <row r="9" spans="1:15" ht="15.75" customHeight="1" x14ac:dyDescent="0.25">
      <c r="A9" s="57" t="s">
        <v>63</v>
      </c>
      <c r="B9" s="57">
        <v>28</v>
      </c>
      <c r="C9" s="57" t="s">
        <v>54</v>
      </c>
      <c r="D9" s="57">
        <v>44</v>
      </c>
      <c r="E9" s="57">
        <v>43</v>
      </c>
      <c r="F9" s="57">
        <v>42</v>
      </c>
      <c r="G9" s="57">
        <v>1</v>
      </c>
      <c r="H9" s="69">
        <f>F9*G9</f>
        <v>42</v>
      </c>
      <c r="I9" s="87">
        <v>3</v>
      </c>
      <c r="J9" s="87">
        <v>3</v>
      </c>
      <c r="K9" s="68">
        <f>J9*G9/15</f>
        <v>0.2</v>
      </c>
      <c r="L9" s="69">
        <f>H9*I9</f>
        <v>126</v>
      </c>
      <c r="M9" s="70">
        <f>L9/30</f>
        <v>4.2</v>
      </c>
      <c r="N9" s="68">
        <f>L9/K9</f>
        <v>630</v>
      </c>
      <c r="O9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ref="H13:H24" si="0">F13*G13</f>
        <v>0</v>
      </c>
      <c r="I13" s="87"/>
      <c r="J13" s="87"/>
      <c r="K13" s="68">
        <f t="shared" ref="K13:K24" si="1">J13*G13/15</f>
        <v>0</v>
      </c>
      <c r="L13" s="69">
        <f t="shared" ref="L13:L24" si="2">H13*I13</f>
        <v>0</v>
      </c>
      <c r="M13" s="70">
        <f t="shared" ref="M13:M24" si="3">L13/30</f>
        <v>0</v>
      </c>
      <c r="N13" s="68" t="e">
        <f t="shared" ref="N13:N24" si="4">L13/K13</f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0"/>
        <v>0</v>
      </c>
      <c r="I14" s="87"/>
      <c r="J14" s="87"/>
      <c r="K14" s="68">
        <f t="shared" si="1"/>
        <v>0</v>
      </c>
      <c r="L14" s="69">
        <f t="shared" si="2"/>
        <v>0</v>
      </c>
      <c r="M14" s="70">
        <f t="shared" si="3"/>
        <v>0</v>
      </c>
      <c r="N14" s="68" t="e">
        <f t="shared" si="4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0"/>
        <v>0</v>
      </c>
      <c r="I15" s="87"/>
      <c r="J15" s="87"/>
      <c r="K15" s="68">
        <f t="shared" si="1"/>
        <v>0</v>
      </c>
      <c r="L15" s="69">
        <f t="shared" si="2"/>
        <v>0</v>
      </c>
      <c r="M15" s="70">
        <f t="shared" si="3"/>
        <v>0</v>
      </c>
      <c r="N15" s="68" t="e">
        <f t="shared" si="4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0"/>
        <v>0</v>
      </c>
      <c r="I16" s="87"/>
      <c r="J16" s="87"/>
      <c r="K16" s="68">
        <f t="shared" si="1"/>
        <v>0</v>
      </c>
      <c r="L16" s="69">
        <f t="shared" si="2"/>
        <v>0</v>
      </c>
      <c r="M16" s="70">
        <f t="shared" si="3"/>
        <v>0</v>
      </c>
      <c r="N16" s="68" t="e">
        <f t="shared" si="4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0"/>
        <v>0</v>
      </c>
      <c r="I17" s="87"/>
      <c r="J17" s="87"/>
      <c r="K17" s="68">
        <f t="shared" si="1"/>
        <v>0</v>
      </c>
      <c r="L17" s="69">
        <f t="shared" si="2"/>
        <v>0</v>
      </c>
      <c r="M17" s="70">
        <f t="shared" si="3"/>
        <v>0</v>
      </c>
      <c r="N17" s="68" t="e">
        <f t="shared" si="4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0"/>
        <v>0</v>
      </c>
      <c r="I18" s="87"/>
      <c r="J18" s="87"/>
      <c r="K18" s="68">
        <f t="shared" si="1"/>
        <v>0</v>
      </c>
      <c r="L18" s="69">
        <f t="shared" si="2"/>
        <v>0</v>
      </c>
      <c r="M18" s="70">
        <f t="shared" si="3"/>
        <v>0</v>
      </c>
      <c r="N18" s="68" t="e">
        <f t="shared" si="4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0"/>
        <v>0</v>
      </c>
      <c r="I19" s="87"/>
      <c r="J19" s="87"/>
      <c r="K19" s="68">
        <f t="shared" si="1"/>
        <v>0</v>
      </c>
      <c r="L19" s="69">
        <f t="shared" si="2"/>
        <v>0</v>
      </c>
      <c r="M19" s="70">
        <f t="shared" si="3"/>
        <v>0</v>
      </c>
      <c r="N19" s="68" t="e">
        <f t="shared" si="4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0"/>
        <v>0</v>
      </c>
      <c r="I20" s="87"/>
      <c r="J20" s="87"/>
      <c r="K20" s="68">
        <f t="shared" si="1"/>
        <v>0</v>
      </c>
      <c r="L20" s="69">
        <f t="shared" si="2"/>
        <v>0</v>
      </c>
      <c r="M20" s="70">
        <f t="shared" si="3"/>
        <v>0</v>
      </c>
      <c r="N20" s="68" t="e">
        <f t="shared" si="4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0"/>
        <v>0</v>
      </c>
      <c r="I21" s="87"/>
      <c r="J21" s="87"/>
      <c r="K21" s="68">
        <f t="shared" si="1"/>
        <v>0</v>
      </c>
      <c r="L21" s="69">
        <f t="shared" si="2"/>
        <v>0</v>
      </c>
      <c r="M21" s="70">
        <f t="shared" si="3"/>
        <v>0</v>
      </c>
      <c r="N21" s="68" t="e">
        <f t="shared" si="4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0"/>
        <v>0</v>
      </c>
      <c r="I22" s="87"/>
      <c r="J22" s="87"/>
      <c r="K22" s="68">
        <f t="shared" si="1"/>
        <v>0</v>
      </c>
      <c r="L22" s="69">
        <f t="shared" si="2"/>
        <v>0</v>
      </c>
      <c r="M22" s="70">
        <f t="shared" si="3"/>
        <v>0</v>
      </c>
      <c r="N22" s="68" t="e">
        <f t="shared" si="4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0"/>
        <v>0</v>
      </c>
      <c r="I23" s="87"/>
      <c r="J23" s="87"/>
      <c r="K23" s="68">
        <f t="shared" si="1"/>
        <v>0</v>
      </c>
      <c r="L23" s="69">
        <f t="shared" si="2"/>
        <v>0</v>
      </c>
      <c r="M23" s="70">
        <f t="shared" si="3"/>
        <v>0</v>
      </c>
      <c r="N23" s="68" t="e">
        <f t="shared" si="4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0"/>
        <v>0</v>
      </c>
      <c r="I24" s="88"/>
      <c r="J24" s="88"/>
      <c r="K24" s="68">
        <f t="shared" si="1"/>
        <v>0</v>
      </c>
      <c r="L24" s="69">
        <f t="shared" si="2"/>
        <v>0</v>
      </c>
      <c r="M24" s="70">
        <f t="shared" si="3"/>
        <v>0</v>
      </c>
      <c r="N24" s="68" t="e">
        <f t="shared" si="4"/>
        <v>#DIV/0!</v>
      </c>
      <c r="O24" s="48"/>
    </row>
    <row r="25" spans="1:15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4"/>
    </row>
    <row r="26" spans="1:15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5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20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 s="100" t="s">
        <v>60</v>
      </c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3:C24 C7:C9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8"/>
  <sheetViews>
    <sheetView zoomScale="120" zoomScaleNormal="120" workbookViewId="0">
      <pane ySplit="6" topLeftCell="A7" activePane="bottomLeft" state="frozen"/>
      <selection activeCell="E3" sqref="E3"/>
      <selection pane="bottomLeft" activeCell="B18" sqref="B1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50</v>
      </c>
      <c r="J1" s="62" t="s">
        <v>58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22</v>
      </c>
      <c r="F2" s="129" t="str">
        <f>'2022-23 Summary'!C2</f>
        <v>HUMN</v>
      </c>
      <c r="G2" s="129"/>
      <c r="H2" s="129"/>
      <c r="I2" s="13">
        <f>'2022-23 Summary'!D2</f>
        <v>3.7</v>
      </c>
      <c r="J2" s="5">
        <f>SUM(J7:J32)</f>
        <v>1.4666666666666668</v>
      </c>
      <c r="K2" s="6">
        <f>SUM(K7:K32)</f>
        <v>885</v>
      </c>
      <c r="L2" s="7">
        <f>SUM(L7:L32)</f>
        <v>29.5</v>
      </c>
      <c r="M2" s="7">
        <f>K2/J2</f>
        <v>603.40909090909088</v>
      </c>
    </row>
    <row r="3" spans="1:15" ht="19.5" customHeight="1" x14ac:dyDescent="0.25">
      <c r="A3" s="127" t="s">
        <v>64</v>
      </c>
      <c r="B3" s="128"/>
      <c r="C3" s="128"/>
      <c r="D3" s="128"/>
      <c r="E3" s="128"/>
      <c r="F3" s="31"/>
      <c r="G3" s="121" t="s">
        <v>49</v>
      </c>
      <c r="H3" s="121"/>
      <c r="I3" s="122"/>
      <c r="J3" s="5">
        <f>'2022-23 Summary'!D2-'Summer 22'!K2-'Fall 22'!J2-'Spring 23'!I2</f>
        <v>-3.3333333333333215E-2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69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62</v>
      </c>
      <c r="B7" s="43">
        <v>2</v>
      </c>
      <c r="C7" s="53">
        <v>44</v>
      </c>
      <c r="D7" s="53" t="s">
        <v>65</v>
      </c>
      <c r="E7" s="53">
        <v>40</v>
      </c>
      <c r="F7" s="53">
        <v>1</v>
      </c>
      <c r="G7" s="74">
        <f>E7*F7</f>
        <v>40</v>
      </c>
      <c r="H7" s="54">
        <v>3</v>
      </c>
      <c r="I7" s="54">
        <v>3</v>
      </c>
      <c r="J7" s="68">
        <f>I7*F7/15</f>
        <v>0.2</v>
      </c>
      <c r="K7" s="69">
        <f>(G7*H7)</f>
        <v>120</v>
      </c>
      <c r="L7" s="70">
        <f>K7/30</f>
        <v>4</v>
      </c>
      <c r="M7" s="68">
        <f>K7/J7</f>
        <v>600</v>
      </c>
      <c r="N7" s="55"/>
    </row>
    <row r="8" spans="1:15" ht="15.75" customHeight="1" x14ac:dyDescent="0.25">
      <c r="A8" s="53" t="s">
        <v>62</v>
      </c>
      <c r="B8" s="43">
        <v>3</v>
      </c>
      <c r="C8" s="53">
        <v>44</v>
      </c>
      <c r="D8" s="53" t="s">
        <v>66</v>
      </c>
      <c r="E8" s="53">
        <v>40</v>
      </c>
      <c r="F8" s="53">
        <v>1</v>
      </c>
      <c r="G8" s="74">
        <f>E8*F8</f>
        <v>40</v>
      </c>
      <c r="H8" s="54">
        <v>3</v>
      </c>
      <c r="I8" s="54">
        <v>3</v>
      </c>
      <c r="J8" s="68">
        <f>I8*F8/15</f>
        <v>0.2</v>
      </c>
      <c r="K8" s="69">
        <f>(G8*H8)</f>
        <v>120</v>
      </c>
      <c r="L8" s="70">
        <f>K8/30</f>
        <v>4</v>
      </c>
      <c r="M8" s="68">
        <f>K8/J8</f>
        <v>600</v>
      </c>
      <c r="N8" s="55"/>
    </row>
    <row r="9" spans="1:15" ht="15.75" customHeight="1" x14ac:dyDescent="0.25">
      <c r="A9" s="53" t="s">
        <v>62</v>
      </c>
      <c r="B9" s="43">
        <v>4</v>
      </c>
      <c r="C9" s="53">
        <v>44</v>
      </c>
      <c r="D9" s="53" t="s">
        <v>67</v>
      </c>
      <c r="E9" s="53">
        <v>42</v>
      </c>
      <c r="F9" s="53">
        <v>1</v>
      </c>
      <c r="G9" s="74">
        <f>E9*F9</f>
        <v>42</v>
      </c>
      <c r="H9" s="54">
        <v>4</v>
      </c>
      <c r="I9" s="54">
        <v>4</v>
      </c>
      <c r="J9" s="68">
        <f>I9*F9/15</f>
        <v>0.26666666666666666</v>
      </c>
      <c r="K9" s="69">
        <f>(G9*H9)</f>
        <v>168</v>
      </c>
      <c r="L9" s="70">
        <f>K9/30</f>
        <v>5.6</v>
      </c>
      <c r="M9" s="68">
        <f>K9/J9</f>
        <v>630</v>
      </c>
      <c r="N9" s="55"/>
    </row>
    <row r="10" spans="1:15" ht="15.75" customHeight="1" x14ac:dyDescent="0.25">
      <c r="A10" s="53" t="s">
        <v>62</v>
      </c>
      <c r="B10" s="43">
        <v>10</v>
      </c>
      <c r="C10" s="53">
        <v>44</v>
      </c>
      <c r="D10" s="53" t="s">
        <v>68</v>
      </c>
      <c r="E10" s="53">
        <v>43</v>
      </c>
      <c r="F10" s="53">
        <v>1</v>
      </c>
      <c r="G10" s="74">
        <f>E10*F10</f>
        <v>43</v>
      </c>
      <c r="H10" s="54">
        <v>3</v>
      </c>
      <c r="I10" s="54">
        <v>3</v>
      </c>
      <c r="J10" s="68">
        <f>I10*F10/15</f>
        <v>0.2</v>
      </c>
      <c r="K10" s="69">
        <f>(G10*H10)</f>
        <v>129</v>
      </c>
      <c r="L10" s="70">
        <f>K10/30</f>
        <v>4.3</v>
      </c>
      <c r="M10" s="68">
        <f>K10/J10</f>
        <v>645</v>
      </c>
      <c r="N10" s="55"/>
    </row>
    <row r="11" spans="1:15" ht="15.75" customHeight="1" x14ac:dyDescent="0.25">
      <c r="A11" s="53" t="s">
        <v>62</v>
      </c>
      <c r="B11" s="43">
        <v>11</v>
      </c>
      <c r="C11" s="53">
        <v>44</v>
      </c>
      <c r="D11" s="53" t="s">
        <v>70</v>
      </c>
      <c r="E11" s="53">
        <v>30</v>
      </c>
      <c r="F11" s="53">
        <v>1</v>
      </c>
      <c r="G11" s="74">
        <f>E11*F11</f>
        <v>30</v>
      </c>
      <c r="H11" s="54">
        <v>3</v>
      </c>
      <c r="I11" s="54">
        <v>3</v>
      </c>
      <c r="J11" s="68">
        <f>I11*F11/15</f>
        <v>0.2</v>
      </c>
      <c r="K11" s="69">
        <f>(G11*H11)</f>
        <v>90</v>
      </c>
      <c r="L11" s="70">
        <f>K11/30</f>
        <v>3</v>
      </c>
      <c r="M11" s="68">
        <f>K11/J11</f>
        <v>450</v>
      </c>
      <c r="N11" s="55"/>
    </row>
    <row r="12" spans="1:15" ht="15.75" customHeight="1" x14ac:dyDescent="0.25">
      <c r="A12" s="53" t="s">
        <v>62</v>
      </c>
      <c r="B12" s="43">
        <v>28</v>
      </c>
      <c r="C12" s="53">
        <v>44</v>
      </c>
      <c r="D12" s="53" t="s">
        <v>71</v>
      </c>
      <c r="E12" s="53">
        <v>43</v>
      </c>
      <c r="F12" s="53">
        <v>2</v>
      </c>
      <c r="G12" s="74">
        <f t="shared" ref="G12" si="0">E12*F12</f>
        <v>86</v>
      </c>
      <c r="H12" s="54">
        <v>3</v>
      </c>
      <c r="I12" s="54">
        <v>3</v>
      </c>
      <c r="J12" s="68">
        <f t="shared" ref="J12" si="1">I12*F12/15</f>
        <v>0.4</v>
      </c>
      <c r="K12" s="69">
        <f t="shared" ref="K12" si="2">(G12*H12)</f>
        <v>258</v>
      </c>
      <c r="L12" s="70">
        <f t="shared" ref="L12" si="3">K12/30</f>
        <v>8.6</v>
      </c>
      <c r="M12" s="68">
        <f t="shared" ref="M12" si="4">K12/J12</f>
        <v>645</v>
      </c>
      <c r="N12" s="55"/>
    </row>
    <row r="13" spans="1:15" ht="15.75" customHeight="1" x14ac:dyDescent="0.25">
      <c r="A13" s="53"/>
      <c r="B13" s="43"/>
      <c r="C13" s="53"/>
      <c r="D13" s="53"/>
      <c r="E13" s="53"/>
      <c r="F13" s="53"/>
      <c r="G13" s="74">
        <v>0</v>
      </c>
      <c r="H13" s="54"/>
      <c r="I13" s="54"/>
      <c r="J13" s="68"/>
      <c r="K13" s="69"/>
      <c r="L13" s="70"/>
      <c r="M13" s="68"/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ref="G14:G32" si="5">E14*F14</f>
        <v>0</v>
      </c>
      <c r="H14" s="54"/>
      <c r="I14" s="54"/>
      <c r="J14" s="68">
        <f t="shared" ref="J14:J32" si="6">I14*F14/15</f>
        <v>0</v>
      </c>
      <c r="K14" s="69">
        <f t="shared" ref="K14:K32" si="7">(G14*H14)</f>
        <v>0</v>
      </c>
      <c r="L14" s="70">
        <f t="shared" ref="L14:L32" si="8">K14/30</f>
        <v>0</v>
      </c>
      <c r="M14" s="68" t="e">
        <f t="shared" ref="M14:M32" si="9">K14/J14</f>
        <v>#DIV/0!</v>
      </c>
      <c r="N14" s="55"/>
    </row>
    <row r="15" spans="1:15" ht="15.75" customHeight="1" x14ac:dyDescent="0.25">
      <c r="A15" s="53"/>
      <c r="B15" s="43"/>
      <c r="C15" s="53"/>
      <c r="D15" s="53"/>
      <c r="E15" s="53"/>
      <c r="F15" s="53"/>
      <c r="G15" s="74">
        <f t="shared" si="5"/>
        <v>0</v>
      </c>
      <c r="H15" s="54"/>
      <c r="I15" s="54"/>
      <c r="J15" s="68">
        <f t="shared" si="6"/>
        <v>0</v>
      </c>
      <c r="K15" s="69">
        <f t="shared" si="7"/>
        <v>0</v>
      </c>
      <c r="L15" s="70">
        <f t="shared" si="8"/>
        <v>0</v>
      </c>
      <c r="M15" s="68" t="e">
        <f t="shared" si="9"/>
        <v>#DIV/0!</v>
      </c>
      <c r="N15" s="55"/>
    </row>
    <row r="16" spans="1:15" ht="15.75" customHeight="1" x14ac:dyDescent="0.25">
      <c r="A16" s="43"/>
      <c r="B16" s="43"/>
      <c r="C16" s="53"/>
      <c r="D16" s="53"/>
      <c r="E16" s="53"/>
      <c r="F16" s="53"/>
      <c r="G16" s="74">
        <f t="shared" si="5"/>
        <v>0</v>
      </c>
      <c r="H16" s="54"/>
      <c r="I16" s="54"/>
      <c r="J16" s="68">
        <f t="shared" si="6"/>
        <v>0</v>
      </c>
      <c r="K16" s="69">
        <f t="shared" si="7"/>
        <v>0</v>
      </c>
      <c r="L16" s="70">
        <f t="shared" si="8"/>
        <v>0</v>
      </c>
      <c r="M16" s="68" t="e">
        <f t="shared" si="9"/>
        <v>#DIV/0!</v>
      </c>
      <c r="N16" s="55"/>
    </row>
    <row r="17" spans="1:14" ht="15.75" customHeight="1" x14ac:dyDescent="0.25">
      <c r="A17" s="53"/>
      <c r="B17" s="53"/>
      <c r="C17" s="53"/>
      <c r="D17" s="53"/>
      <c r="E17" s="53"/>
      <c r="F17" s="53"/>
      <c r="G17" s="74">
        <f t="shared" si="5"/>
        <v>0</v>
      </c>
      <c r="H17" s="54"/>
      <c r="I17" s="54"/>
      <c r="J17" s="68">
        <f t="shared" si="6"/>
        <v>0</v>
      </c>
      <c r="K17" s="69">
        <f t="shared" si="7"/>
        <v>0</v>
      </c>
      <c r="L17" s="70">
        <f t="shared" si="8"/>
        <v>0</v>
      </c>
      <c r="M17" s="68" t="e">
        <f t="shared" si="9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5"/>
        <v>0</v>
      </c>
      <c r="H18" s="54"/>
      <c r="I18" s="54"/>
      <c r="J18" s="68">
        <f t="shared" si="6"/>
        <v>0</v>
      </c>
      <c r="K18" s="69">
        <f t="shared" si="7"/>
        <v>0</v>
      </c>
      <c r="L18" s="70">
        <f t="shared" si="8"/>
        <v>0</v>
      </c>
      <c r="M18" s="68" t="e">
        <f t="shared" si="9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5"/>
        <v>0</v>
      </c>
      <c r="H19" s="54"/>
      <c r="I19" s="54"/>
      <c r="J19" s="68">
        <f t="shared" si="6"/>
        <v>0</v>
      </c>
      <c r="K19" s="69">
        <f t="shared" si="7"/>
        <v>0</v>
      </c>
      <c r="L19" s="70">
        <f t="shared" si="8"/>
        <v>0</v>
      </c>
      <c r="M19" s="68" t="e">
        <f t="shared" si="9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5"/>
        <v>0</v>
      </c>
      <c r="H20" s="54"/>
      <c r="I20" s="54"/>
      <c r="J20" s="68">
        <f t="shared" si="6"/>
        <v>0</v>
      </c>
      <c r="K20" s="69">
        <f t="shared" si="7"/>
        <v>0</v>
      </c>
      <c r="L20" s="70">
        <f t="shared" si="8"/>
        <v>0</v>
      </c>
      <c r="M20" s="68" t="e">
        <f t="shared" si="9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5"/>
        <v>0</v>
      </c>
      <c r="H21" s="54"/>
      <c r="I21" s="54"/>
      <c r="J21" s="68">
        <f t="shared" si="6"/>
        <v>0</v>
      </c>
      <c r="K21" s="69">
        <f t="shared" si="7"/>
        <v>0</v>
      </c>
      <c r="L21" s="70">
        <f t="shared" si="8"/>
        <v>0</v>
      </c>
      <c r="M21" s="68" t="e">
        <f t="shared" si="9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ref="G22:G26" si="10">E22*F22</f>
        <v>0</v>
      </c>
      <c r="H22" s="54"/>
      <c r="I22" s="54"/>
      <c r="J22" s="68">
        <f t="shared" si="6"/>
        <v>0</v>
      </c>
      <c r="K22" s="69">
        <f t="shared" si="7"/>
        <v>0</v>
      </c>
      <c r="L22" s="70">
        <f t="shared" si="8"/>
        <v>0</v>
      </c>
      <c r="M22" s="68" t="e">
        <f t="shared" si="9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si="10"/>
        <v>0</v>
      </c>
      <c r="H23" s="54"/>
      <c r="I23" s="54"/>
      <c r="J23" s="68">
        <f t="shared" si="6"/>
        <v>0</v>
      </c>
      <c r="K23" s="69">
        <f t="shared" si="7"/>
        <v>0</v>
      </c>
      <c r="L23" s="70">
        <f t="shared" si="8"/>
        <v>0</v>
      </c>
      <c r="M23" s="68" t="e">
        <f t="shared" si="9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10"/>
        <v>0</v>
      </c>
      <c r="H24" s="54"/>
      <c r="I24" s="54"/>
      <c r="J24" s="68">
        <f t="shared" si="6"/>
        <v>0</v>
      </c>
      <c r="K24" s="69">
        <f t="shared" si="7"/>
        <v>0</v>
      </c>
      <c r="L24" s="70">
        <f t="shared" si="8"/>
        <v>0</v>
      </c>
      <c r="M24" s="68" t="e">
        <f t="shared" si="9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10"/>
        <v>0</v>
      </c>
      <c r="H25" s="54"/>
      <c r="I25" s="54"/>
      <c r="J25" s="68">
        <f t="shared" si="6"/>
        <v>0</v>
      </c>
      <c r="K25" s="69">
        <f t="shared" si="7"/>
        <v>0</v>
      </c>
      <c r="L25" s="70">
        <f t="shared" si="8"/>
        <v>0</v>
      </c>
      <c r="M25" s="68" t="e">
        <f t="shared" si="9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10"/>
        <v>0</v>
      </c>
      <c r="H26" s="54"/>
      <c r="I26" s="54"/>
      <c r="J26" s="68">
        <f t="shared" si="6"/>
        <v>0</v>
      </c>
      <c r="K26" s="69">
        <f t="shared" si="7"/>
        <v>0</v>
      </c>
      <c r="L26" s="70">
        <f t="shared" si="8"/>
        <v>0</v>
      </c>
      <c r="M26" s="68" t="e">
        <f t="shared" si="9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6"/>
        <v>0</v>
      </c>
      <c r="K27" s="69">
        <f t="shared" si="7"/>
        <v>0</v>
      </c>
      <c r="L27" s="70">
        <f t="shared" si="8"/>
        <v>0</v>
      </c>
      <c r="M27" s="68" t="e">
        <f t="shared" si="9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5"/>
        <v>0</v>
      </c>
      <c r="H28" s="54"/>
      <c r="I28" s="54"/>
      <c r="J28" s="68">
        <f t="shared" si="6"/>
        <v>0</v>
      </c>
      <c r="K28" s="69">
        <f t="shared" si="7"/>
        <v>0</v>
      </c>
      <c r="L28" s="70">
        <f t="shared" si="8"/>
        <v>0</v>
      </c>
      <c r="M28" s="68" t="e">
        <f t="shared" si="9"/>
        <v>#DIV/0!</v>
      </c>
      <c r="N28" s="55"/>
    </row>
    <row r="29" spans="1:14" ht="15.75" customHeight="1" x14ac:dyDescent="0.25">
      <c r="A29" s="56"/>
      <c r="B29" s="56"/>
      <c r="C29" s="53"/>
      <c r="D29" s="53"/>
      <c r="E29" s="53"/>
      <c r="F29" s="53"/>
      <c r="G29" s="74">
        <f t="shared" si="5"/>
        <v>0</v>
      </c>
      <c r="H29" s="54"/>
      <c r="I29" s="54"/>
      <c r="J29" s="68">
        <f t="shared" si="6"/>
        <v>0</v>
      </c>
      <c r="K29" s="69">
        <f t="shared" si="7"/>
        <v>0</v>
      </c>
      <c r="L29" s="70">
        <f t="shared" si="8"/>
        <v>0</v>
      </c>
      <c r="M29" s="68" t="e">
        <f t="shared" si="9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5"/>
        <v>0</v>
      </c>
      <c r="H30" s="54"/>
      <c r="I30" s="54"/>
      <c r="J30" s="68">
        <f t="shared" si="6"/>
        <v>0</v>
      </c>
      <c r="K30" s="69">
        <f t="shared" si="7"/>
        <v>0</v>
      </c>
      <c r="L30" s="70">
        <f t="shared" si="8"/>
        <v>0</v>
      </c>
      <c r="M30" s="68" t="e">
        <f t="shared" si="9"/>
        <v>#DIV/0!</v>
      </c>
      <c r="N30" s="55"/>
    </row>
    <row r="31" spans="1:14" ht="15.75" customHeight="1" x14ac:dyDescent="0.25">
      <c r="A31" s="44"/>
      <c r="B31" s="44"/>
      <c r="C31" s="45"/>
      <c r="D31" s="45"/>
      <c r="E31" s="53"/>
      <c r="F31" s="53"/>
      <c r="G31" s="74">
        <f t="shared" si="5"/>
        <v>0</v>
      </c>
      <c r="H31" s="54"/>
      <c r="I31" s="45"/>
      <c r="J31" s="68">
        <f t="shared" si="6"/>
        <v>0</v>
      </c>
      <c r="K31" s="69">
        <f t="shared" si="7"/>
        <v>0</v>
      </c>
      <c r="L31" s="70">
        <f t="shared" si="8"/>
        <v>0</v>
      </c>
      <c r="M31" s="68" t="e">
        <f t="shared" si="9"/>
        <v>#DIV/0!</v>
      </c>
      <c r="N31" s="55"/>
    </row>
    <row r="32" spans="1:14" ht="15.75" customHeight="1" x14ac:dyDescent="0.25">
      <c r="A32" s="43"/>
      <c r="B32" s="53"/>
      <c r="C32" s="53"/>
      <c r="D32" s="53"/>
      <c r="E32" s="53"/>
      <c r="F32" s="53"/>
      <c r="G32" s="74">
        <f t="shared" si="5"/>
        <v>0</v>
      </c>
      <c r="H32" s="54"/>
      <c r="I32" s="54"/>
      <c r="J32" s="68">
        <f t="shared" si="6"/>
        <v>0</v>
      </c>
      <c r="K32" s="69">
        <f t="shared" si="7"/>
        <v>0</v>
      </c>
      <c r="L32" s="70">
        <f t="shared" si="8"/>
        <v>0</v>
      </c>
      <c r="M32" s="68" t="e">
        <f t="shared" si="9"/>
        <v>#DIV/0!</v>
      </c>
      <c r="N32" s="55"/>
    </row>
    <row r="33" spans="1:14" ht="18.75" customHeight="1" x14ac:dyDescent="0.25">
      <c r="A33" s="112" t="s">
        <v>14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4"/>
    </row>
    <row r="34" spans="1:14" ht="61.5" customHeight="1" x14ac:dyDescent="0.25">
      <c r="A34" s="118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0"/>
    </row>
    <row r="35" spans="1:14" x14ac:dyDescent="0.25">
      <c r="A35"/>
      <c r="B35"/>
      <c r="C35"/>
      <c r="D35"/>
      <c r="E35"/>
      <c r="F35"/>
      <c r="G35" s="75"/>
      <c r="H35"/>
      <c r="I35"/>
      <c r="J35" s="71"/>
      <c r="K35" s="71"/>
      <c r="L35" s="71"/>
      <c r="M35" s="71"/>
      <c r="N35" s="31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</row>
    <row r="37" spans="1:14" ht="30" customHeight="1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ht="32.25" customHeight="1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customFormat="1" x14ac:dyDescent="0.25">
      <c r="G41" s="75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</sheetData>
  <sheetProtection formatCells="0" insertRows="0" deleteRows="0"/>
  <mergeCells count="6">
    <mergeCell ref="A33:N33"/>
    <mergeCell ref="A34:N3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1"/>
  <sheetViews>
    <sheetView zoomScale="110" zoomScaleNormal="110" workbookViewId="0">
      <pane ySplit="6" topLeftCell="A7" activePane="bottomLeft" state="frozen"/>
      <selection activeCell="G3" sqref="G3"/>
      <selection pane="bottomLeft" activeCell="A3" sqref="A3:D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7" t="s">
        <v>50</v>
      </c>
      <c r="I1" s="62" t="s">
        <v>59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23</v>
      </c>
      <c r="E2" s="129" t="str">
        <f>'2022-23 Summary'!C2</f>
        <v>HUMN</v>
      </c>
      <c r="F2" s="129"/>
      <c r="G2" s="129"/>
      <c r="H2" s="13">
        <f>'2022-23 Summary'!D2</f>
        <v>3.7</v>
      </c>
      <c r="I2" s="5">
        <f>SUM(I7:I40)</f>
        <v>1.6666666666666665</v>
      </c>
      <c r="J2" s="14">
        <f>SUM(J7:J40)</f>
        <v>975</v>
      </c>
      <c r="K2" s="15">
        <f>SUM(K7:K40)</f>
        <v>32.5</v>
      </c>
      <c r="L2" s="15">
        <f>J2/I2</f>
        <v>585</v>
      </c>
    </row>
    <row r="3" spans="1:14" ht="19.5" customHeight="1" x14ac:dyDescent="0.25">
      <c r="A3" s="127" t="s">
        <v>64</v>
      </c>
      <c r="B3" s="128"/>
      <c r="C3" s="128"/>
      <c r="D3" s="128"/>
      <c r="E3" s="31"/>
      <c r="F3" s="121" t="s">
        <v>49</v>
      </c>
      <c r="G3" s="121"/>
      <c r="H3" s="122"/>
      <c r="I3" s="5">
        <f>'2022-23 Summary'!D2-'Summer 22'!K2-'Fall 22'!J2-'Spring 23'!I2</f>
        <v>-3.3333333333333215E-2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3" t="s">
        <v>41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9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62</v>
      </c>
      <c r="B7" s="53">
        <v>2</v>
      </c>
      <c r="C7" s="53">
        <v>44</v>
      </c>
      <c r="D7" s="34">
        <v>40</v>
      </c>
      <c r="E7" s="53">
        <v>1</v>
      </c>
      <c r="F7" s="69">
        <f t="shared" ref="F7:F38" si="0">D7*E7</f>
        <v>40</v>
      </c>
      <c r="G7" s="85">
        <v>3</v>
      </c>
      <c r="H7" s="86">
        <v>3</v>
      </c>
      <c r="I7" s="68">
        <f t="shared" ref="I7" si="1">H7*E7/15</f>
        <v>0.2</v>
      </c>
      <c r="J7" s="69">
        <f t="shared" ref="J7" si="2">(F7*G7)</f>
        <v>120</v>
      </c>
      <c r="K7" s="70">
        <f>J7/30</f>
        <v>4</v>
      </c>
      <c r="L7" s="68">
        <f t="shared" ref="L7" si="3">J7/I7</f>
        <v>600</v>
      </c>
      <c r="M7" s="55"/>
    </row>
    <row r="8" spans="1:14" ht="15.75" customHeight="1" x14ac:dyDescent="0.25">
      <c r="A8" s="53" t="s">
        <v>62</v>
      </c>
      <c r="B8" s="53">
        <v>3</v>
      </c>
      <c r="C8" s="53">
        <v>44</v>
      </c>
      <c r="D8" s="34">
        <v>40</v>
      </c>
      <c r="E8" s="53">
        <v>2</v>
      </c>
      <c r="F8" s="69">
        <f t="shared" si="0"/>
        <v>80</v>
      </c>
      <c r="G8" s="85">
        <v>3</v>
      </c>
      <c r="H8" s="86">
        <v>3</v>
      </c>
      <c r="I8" s="68">
        <f t="shared" ref="I8:I40" si="4">H8*E8/15</f>
        <v>0.4</v>
      </c>
      <c r="J8" s="69">
        <f t="shared" ref="J8:J40" si="5">(F8*G8)</f>
        <v>240</v>
      </c>
      <c r="K8" s="70">
        <f t="shared" ref="K8:K40" si="6">J8/30</f>
        <v>8</v>
      </c>
      <c r="L8" s="68">
        <f t="shared" ref="L8:L40" si="7">J8/I8</f>
        <v>600</v>
      </c>
      <c r="M8" s="55"/>
    </row>
    <row r="9" spans="1:14" ht="15.75" customHeight="1" x14ac:dyDescent="0.25">
      <c r="A9" s="53" t="s">
        <v>62</v>
      </c>
      <c r="B9" s="53">
        <v>4</v>
      </c>
      <c r="C9" s="53">
        <v>44</v>
      </c>
      <c r="D9" s="53">
        <v>42</v>
      </c>
      <c r="E9" s="53">
        <v>1</v>
      </c>
      <c r="F9" s="69">
        <f t="shared" si="0"/>
        <v>42</v>
      </c>
      <c r="G9" s="85">
        <v>4</v>
      </c>
      <c r="H9" s="85">
        <v>4</v>
      </c>
      <c r="I9" s="68">
        <f t="shared" si="4"/>
        <v>0.26666666666666666</v>
      </c>
      <c r="J9" s="69">
        <f t="shared" si="5"/>
        <v>168</v>
      </c>
      <c r="K9" s="70">
        <f t="shared" si="6"/>
        <v>5.6</v>
      </c>
      <c r="L9" s="68">
        <f t="shared" si="7"/>
        <v>630</v>
      </c>
      <c r="M9" s="55"/>
    </row>
    <row r="10" spans="1:14" ht="15.75" customHeight="1" x14ac:dyDescent="0.25">
      <c r="A10" s="53" t="s">
        <v>62</v>
      </c>
      <c r="B10" s="53">
        <v>10</v>
      </c>
      <c r="C10" s="53">
        <v>44</v>
      </c>
      <c r="D10" s="53">
        <v>38</v>
      </c>
      <c r="E10" s="53">
        <v>2</v>
      </c>
      <c r="F10" s="69">
        <f t="shared" si="0"/>
        <v>76</v>
      </c>
      <c r="G10" s="85">
        <v>3</v>
      </c>
      <c r="H10" s="85">
        <v>3</v>
      </c>
      <c r="I10" s="68">
        <f t="shared" si="4"/>
        <v>0.4</v>
      </c>
      <c r="J10" s="69">
        <f t="shared" si="5"/>
        <v>228</v>
      </c>
      <c r="K10" s="70">
        <f t="shared" si="6"/>
        <v>7.6</v>
      </c>
      <c r="L10" s="68">
        <f t="shared" si="7"/>
        <v>570</v>
      </c>
      <c r="M10" s="55"/>
    </row>
    <row r="11" spans="1:14" ht="15.75" customHeight="1" x14ac:dyDescent="0.25">
      <c r="A11" s="37" t="s">
        <v>62</v>
      </c>
      <c r="B11" s="38">
        <v>12</v>
      </c>
      <c r="C11" s="53">
        <v>44</v>
      </c>
      <c r="D11" s="53">
        <v>30</v>
      </c>
      <c r="E11" s="53">
        <v>1</v>
      </c>
      <c r="F11" s="69">
        <f t="shared" si="0"/>
        <v>30</v>
      </c>
      <c r="G11" s="85">
        <v>3</v>
      </c>
      <c r="H11" s="85">
        <v>3</v>
      </c>
      <c r="I11" s="68">
        <f t="shared" si="4"/>
        <v>0.2</v>
      </c>
      <c r="J11" s="69">
        <f t="shared" si="5"/>
        <v>90</v>
      </c>
      <c r="K11" s="70">
        <f t="shared" si="6"/>
        <v>3</v>
      </c>
      <c r="L11" s="68">
        <f t="shared" si="7"/>
        <v>450</v>
      </c>
      <c r="M11" s="55"/>
    </row>
    <row r="12" spans="1:14" ht="15.75" customHeight="1" x14ac:dyDescent="0.25">
      <c r="A12" s="37" t="s">
        <v>62</v>
      </c>
      <c r="B12" s="38">
        <v>28</v>
      </c>
      <c r="C12" s="53">
        <v>44</v>
      </c>
      <c r="D12" s="53">
        <v>43</v>
      </c>
      <c r="E12" s="53">
        <v>1</v>
      </c>
      <c r="F12" s="69">
        <f t="shared" si="0"/>
        <v>43</v>
      </c>
      <c r="G12" s="85">
        <v>3</v>
      </c>
      <c r="H12" s="85">
        <v>3</v>
      </c>
      <c r="I12" s="68">
        <f t="shared" si="4"/>
        <v>0.2</v>
      </c>
      <c r="J12" s="69">
        <f t="shared" si="5"/>
        <v>129</v>
      </c>
      <c r="K12" s="70">
        <f t="shared" si="6"/>
        <v>4.3</v>
      </c>
      <c r="L12" s="68">
        <f t="shared" si="7"/>
        <v>645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5"/>
      <c r="B21" s="36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5"/>
      <c r="B22" s="36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7"/>
      <c r="B23" s="38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5"/>
      <c r="B25" s="36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7"/>
      <c r="B26" s="38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7"/>
      <c r="B27" s="38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9"/>
      <c r="B33" s="40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9"/>
      <c r="B34" s="40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56"/>
      <c r="B35" s="59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41"/>
      <c r="B36" s="38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41"/>
      <c r="B37" s="42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42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ref="F39:F40" si="8">D39*E39</f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60"/>
      <c r="C40" s="53"/>
      <c r="D40" s="53"/>
      <c r="E40" s="53"/>
      <c r="F40" s="69">
        <f t="shared" si="8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8.75" customHeight="1" x14ac:dyDescent="0.25">
      <c r="A41" s="112" t="s">
        <v>14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4"/>
    </row>
    <row r="42" spans="1:13" s="46" customFormat="1" ht="60.75" customHeight="1" x14ac:dyDescent="0.25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30"/>
    </row>
    <row r="43" spans="1:13" x14ac:dyDescent="0.25">
      <c r="A43" s="131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32"/>
    </row>
    <row r="44" spans="1:13" x14ac:dyDescent="0.25">
      <c r="A44" s="30"/>
      <c r="B44" s="30"/>
      <c r="C44" s="30"/>
      <c r="D44" s="30"/>
      <c r="E44" s="30"/>
      <c r="F44" s="90"/>
      <c r="G44" s="90"/>
      <c r="H44" s="90"/>
      <c r="I44" s="90"/>
      <c r="J44" s="90"/>
      <c r="K44" s="90"/>
      <c r="L44" s="90"/>
      <c r="M44" s="31"/>
    </row>
    <row r="45" spans="1:13" x14ac:dyDescent="0.25">
      <c r="A45"/>
      <c r="B45"/>
      <c r="C45"/>
      <c r="D45"/>
      <c r="E45"/>
      <c r="F45" s="71"/>
      <c r="G45" s="71"/>
      <c r="H45" s="71"/>
      <c r="I45" s="71"/>
      <c r="J45" s="71"/>
      <c r="K45" s="71"/>
      <c r="L45" s="71"/>
    </row>
    <row r="46" spans="1:13" ht="30" customHeight="1" x14ac:dyDescent="0.25">
      <c r="A46"/>
      <c r="B46"/>
      <c r="C46"/>
      <c r="D46"/>
      <c r="E46"/>
      <c r="F46" s="71"/>
      <c r="G46" s="71"/>
      <c r="H46" s="71"/>
      <c r="I46" s="71"/>
      <c r="J46" s="71"/>
      <c r="K46" s="71"/>
      <c r="L46" s="7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2.25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50" spans="6:12" x14ac:dyDescent="0.25">
      <c r="H50" s="71"/>
    </row>
    <row r="51" spans="6:12" x14ac:dyDescent="0.25">
      <c r="H51" s="71"/>
      <c r="I51" s="71"/>
    </row>
    <row r="52" spans="6:12" customFormat="1" x14ac:dyDescent="0.25">
      <c r="F52" s="71"/>
      <c r="G52" s="71"/>
      <c r="H52" s="71"/>
      <c r="I52" s="71"/>
      <c r="J52" s="71"/>
      <c r="K52" s="71"/>
      <c r="L52" s="71"/>
    </row>
    <row r="53" spans="6:12" customFormat="1" x14ac:dyDescent="0.25">
      <c r="F53" s="71"/>
      <c r="G53" s="71"/>
      <c r="H53" s="71"/>
      <c r="I53" s="71"/>
      <c r="J53" s="71"/>
      <c r="K53" s="71"/>
      <c r="L53" s="71"/>
    </row>
    <row r="54" spans="6:12" customFormat="1" x14ac:dyDescent="0.25">
      <c r="F54" s="71"/>
      <c r="G54" s="71"/>
      <c r="H54" s="71"/>
      <c r="I54" s="71"/>
      <c r="J54" s="71"/>
      <c r="K54" s="71"/>
      <c r="L54" s="71"/>
    </row>
    <row r="55" spans="6:12" customFormat="1" x14ac:dyDescent="0.25">
      <c r="F55" s="71"/>
      <c r="G55" s="71"/>
      <c r="H55" s="71"/>
      <c r="I55" s="71"/>
      <c r="J55" s="71"/>
      <c r="K55" s="71"/>
      <c r="L55" s="71"/>
    </row>
    <row r="56" spans="6:12" customFormat="1" x14ac:dyDescent="0.25">
      <c r="F56" s="71"/>
      <c r="G56" s="71"/>
      <c r="H56" s="71"/>
      <c r="I56" s="71"/>
      <c r="J56" s="71"/>
      <c r="K56" s="71"/>
      <c r="L56" s="71"/>
    </row>
    <row r="57" spans="6:12" customFormat="1" x14ac:dyDescent="0.25">
      <c r="F57" s="71"/>
      <c r="G57" s="71"/>
      <c r="H57" s="71"/>
      <c r="I57" s="71"/>
      <c r="J57" s="71"/>
      <c r="K57" s="71"/>
      <c r="L57" s="71"/>
    </row>
    <row r="58" spans="6:12" customFormat="1" x14ac:dyDescent="0.25">
      <c r="F58" s="71"/>
      <c r="G58" s="71"/>
      <c r="H58" s="71"/>
      <c r="I58" s="71"/>
      <c r="J58" s="71"/>
      <c r="K58" s="71"/>
      <c r="L58" s="71"/>
    </row>
    <row r="59" spans="6:12" customFormat="1" x14ac:dyDescent="0.25">
      <c r="F59" s="71"/>
      <c r="G59" s="71"/>
      <c r="H59" s="71"/>
      <c r="I59" s="71"/>
      <c r="J59" s="71"/>
      <c r="K59" s="71"/>
      <c r="L59" s="71"/>
    </row>
    <row r="60" spans="6:12" customFormat="1" x14ac:dyDescent="0.25">
      <c r="F60" s="71"/>
      <c r="G60" s="71"/>
      <c r="H60" s="71"/>
      <c r="I60" s="71"/>
      <c r="J60" s="71"/>
      <c r="K60" s="71"/>
      <c r="L60" s="71"/>
    </row>
    <row r="61" spans="6:12" customFormat="1" x14ac:dyDescent="0.25">
      <c r="F61" s="71"/>
      <c r="G61" s="71"/>
      <c r="H61" s="71"/>
      <c r="I61" s="71"/>
      <c r="J61" s="71"/>
      <c r="K61" s="71"/>
      <c r="L61" s="71"/>
    </row>
    <row r="62" spans="6:12" customFormat="1" x14ac:dyDescent="0.25">
      <c r="F62" s="71"/>
      <c r="G62" s="71"/>
      <c r="H62" s="71"/>
      <c r="I62" s="71"/>
      <c r="J62" s="71"/>
      <c r="K62" s="71"/>
      <c r="L62" s="71"/>
    </row>
    <row r="63" spans="6:12" customFormat="1" x14ac:dyDescent="0.25">
      <c r="F63" s="71"/>
      <c r="G63" s="71"/>
      <c r="H63" s="71"/>
      <c r="I63" s="71"/>
      <c r="J63" s="71"/>
      <c r="K63" s="71"/>
      <c r="L63" s="71"/>
    </row>
    <row r="64" spans="6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</sheetData>
  <sheetProtection formatCells="0" insertRows="0" deleteRows="0"/>
  <mergeCells count="7">
    <mergeCell ref="A42:M43"/>
    <mergeCell ref="F3:H3"/>
    <mergeCell ref="E1:G1"/>
    <mergeCell ref="E2:G2"/>
    <mergeCell ref="A3:D3"/>
    <mergeCell ref="A41:M41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D4" sqref="D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42</v>
      </c>
      <c r="C2" s="11" t="s">
        <v>62</v>
      </c>
      <c r="D2" s="106">
        <v>3.7</v>
      </c>
      <c r="E2" s="5">
        <f>SUM('Summer 22'!K2,'Fall 22'!J2,'Spring 23'!I2)</f>
        <v>3.7333333333333334</v>
      </c>
      <c r="F2" s="5">
        <f>SUM('Summer 22'!L2,'Fall 22'!K2,'Spring 23'!J2)</f>
        <v>2226</v>
      </c>
      <c r="G2" s="5">
        <f>SUM('Summer 22'!M2,'Fall 22'!L2,'Spring 23'!K2)</f>
        <v>74.2</v>
      </c>
      <c r="H2" s="7">
        <f>F2/E2</f>
        <v>596.25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7">
        <v>3.7</v>
      </c>
      <c r="E4" s="3" t="s">
        <v>61</v>
      </c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9">
        <v>0.6</v>
      </c>
      <c r="F7" s="109">
        <v>1.75</v>
      </c>
    </row>
    <row r="8" spans="1:14" x14ac:dyDescent="0.25">
      <c r="D8" s="101" t="s">
        <v>12</v>
      </c>
      <c r="E8" s="109">
        <v>11.91</v>
      </c>
      <c r="F8" s="109">
        <v>30.59</v>
      </c>
    </row>
    <row r="9" spans="1:14" x14ac:dyDescent="0.25">
      <c r="D9" s="101" t="s">
        <v>35</v>
      </c>
      <c r="E9" s="109">
        <v>600</v>
      </c>
      <c r="F9" s="109">
        <v>538.29</v>
      </c>
    </row>
    <row r="11" spans="1:14" x14ac:dyDescent="0.25">
      <c r="C11"/>
      <c r="D11"/>
      <c r="E11" s="134" t="s">
        <v>47</v>
      </c>
      <c r="F11" s="134"/>
      <c r="G11" s="134"/>
    </row>
    <row r="12" spans="1:14" ht="15.75" thickBot="1" x14ac:dyDescent="0.3">
      <c r="E12" s="103" t="s">
        <v>34</v>
      </c>
      <c r="F12" s="103" t="s">
        <v>35</v>
      </c>
      <c r="G12" s="103" t="s">
        <v>12</v>
      </c>
    </row>
    <row r="13" spans="1:14" x14ac:dyDescent="0.25">
      <c r="E13" s="105">
        <f>AVERAGE(E18:G18)</f>
        <v>3.7999999999999994</v>
      </c>
      <c r="F13" s="105">
        <f>AVERAGE(E20:G20)</f>
        <v>587.19070234741787</v>
      </c>
      <c r="G13" s="105">
        <f>AVERAGE(E19:G19)</f>
        <v>73.27</v>
      </c>
    </row>
    <row r="16" spans="1:14" x14ac:dyDescent="0.25">
      <c r="E16" s="134" t="s">
        <v>48</v>
      </c>
      <c r="F16" s="134"/>
      <c r="G16" s="134"/>
    </row>
    <row r="17" spans="4:7" ht="15.75" thickBot="1" x14ac:dyDescent="0.3">
      <c r="E17" s="104" t="s">
        <v>39</v>
      </c>
      <c r="F17" s="104" t="s">
        <v>40</v>
      </c>
      <c r="G17" s="104" t="s">
        <v>29</v>
      </c>
    </row>
    <row r="18" spans="4:7" x14ac:dyDescent="0.25">
      <c r="D18" s="101" t="s">
        <v>34</v>
      </c>
      <c r="E18" s="110">
        <v>3.75</v>
      </c>
      <c r="F18" s="110">
        <v>3.55</v>
      </c>
      <c r="G18" s="111">
        <v>4.0999999999999996</v>
      </c>
    </row>
    <row r="19" spans="4:7" x14ac:dyDescent="0.25">
      <c r="D19" s="101" t="s">
        <v>12</v>
      </c>
      <c r="E19" s="110">
        <v>65.23</v>
      </c>
      <c r="F19" s="110">
        <v>68.23</v>
      </c>
      <c r="G19" s="111">
        <v>86.35</v>
      </c>
    </row>
    <row r="20" spans="4:7" x14ac:dyDescent="0.25">
      <c r="D20" s="101" t="s">
        <v>35</v>
      </c>
      <c r="E20" s="110">
        <v>531.47</v>
      </c>
      <c r="F20" s="110">
        <v>587.66210704225364</v>
      </c>
      <c r="G20" s="111">
        <v>642.44000000000005</v>
      </c>
    </row>
    <row r="21" spans="4:7" x14ac:dyDescent="0.25">
      <c r="E21" s="108" t="s">
        <v>61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7" t="s">
        <v>50</v>
      </c>
      <c r="K1" s="62" t="s">
        <v>57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42</v>
      </c>
      <c r="G2" s="146" t="str">
        <f>'2022-23 Summary'!C2</f>
        <v>HUMN</v>
      </c>
      <c r="H2" s="146"/>
      <c r="I2" s="146"/>
      <c r="J2" s="13">
        <f>'2022-23 Summary'!D2</f>
        <v>3.7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1"/>
      <c r="H3" s="121" t="s">
        <v>49</v>
      </c>
      <c r="I3" s="121"/>
      <c r="J3" s="122"/>
      <c r="K3" s="5">
        <f>'2022-23 Summary'!D2-'Proposed Additions'!K2-'Fall 22'!J2-'Spring 23'!I2-'Summer 22'!K2</f>
        <v>-3.3333333333333215E-2</v>
      </c>
      <c r="L3" s="16"/>
      <c r="M3" s="17"/>
      <c r="N3" s="17"/>
    </row>
    <row r="4" spans="1:15" ht="19.5" customHeight="1" x14ac:dyDescent="0.25">
      <c r="A4" s="147" t="s">
        <v>6</v>
      </c>
      <c r="B4" s="147"/>
      <c r="C4" s="147"/>
      <c r="D4" s="147"/>
      <c r="E4" s="147"/>
      <c r="F4" s="147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C9A2F6-332D-4436-A94D-29F45456FF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4CBF7-D388-4EFC-87AC-D3708E993735}">
  <ds:schemaRefs>
    <ds:schemaRef ds:uri="249d4ac7-0b39-4174-9809-ef6c5fd53db8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c3e63b2-0430-40fd-82f2-9a0ecf22a8d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825A1B9-70DB-4E23-B8B7-41C5B78B8B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